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G44" i="1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10"/>
  <c r="K8"/>
  <c r="J8"/>
  <c r="H8"/>
  <c r="E8"/>
  <c r="D8"/>
  <c r="G8" l="1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I15"/>
  <c r="I14"/>
  <c r="I13"/>
  <c r="I12"/>
  <c r="I11"/>
  <c r="I10"/>
  <c r="F15"/>
  <c r="F14"/>
  <c r="F13"/>
  <c r="F12"/>
  <c r="F11"/>
  <c r="F10"/>
  <c r="F8" l="1"/>
  <c r="I8"/>
  <c r="C8" l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<sst xmlns="http://schemas.openxmlformats.org/spreadsheetml/2006/main" count="91" uniqueCount="82">
  <si>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</si>
  <si>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</si>
  <si>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</si>
  <si>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</si>
  <si>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</si>
  <si>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</si>
  <si>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</si>
  <si>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</si>
  <si>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</si>
  <si>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</si>
  <si>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</si>
  <si>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</si>
  <si>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</si>
  <si>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Муниципальный район "Нерчинско-Заводский район"</t>
  </si>
  <si>
    <t>6.</t>
  </si>
  <si>
    <t>Муниципальный район "Балейский район"</t>
  </si>
  <si>
    <t>Муниципальный район "Акшинский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</si>
  <si>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</si>
  <si>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</si>
  <si>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</si>
  <si>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</si>
  <si>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</si>
  <si>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</si>
  <si>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</si>
  <si>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</si>
  <si>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</si>
  <si>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</si>
  <si>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</si>
  <si>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</si>
  <si>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</si>
  <si>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</si>
  <si>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</si>
  <si>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</si>
  <si>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</si>
  <si>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</si>
  <si>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</si>
  <si>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</si>
  <si>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</si>
  <si>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</si>
  <si>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</si>
  <si>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</si>
  <si>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</si>
  <si>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</si>
  <si>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</si>
  <si>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</si>
  <si>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</si>
  <si>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</si>
  <si>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</si>
  <si>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</si>
  <si>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</si>
  <si>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</si>
  <si>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</si>
  <si>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</si>
  <si>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</si>
  <si>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</si>
  <si>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</si>
  <si>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</si>
  <si>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</si>
  <si>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</si>
  <si>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</si>
  <si>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</si>
  <si>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</si>
  <si>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</si>
  <si>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</si>
  <si>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</si>
  <si>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</si>
  <si>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</si>
  <si>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</si>
  <si>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</si>
  <si>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</si>
  <si>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</si>
  <si>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</si>
  <si>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</si>
  <si>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</si>
  <si>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</si>
  <si>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</si>
  <si>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</si>
  <si>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</si>
  <si>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</si>
  <si>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осуществление выплат</t>
  </si>
  <si>
    <t>на администрирование государственного полномочия</t>
  </si>
  <si>
    <t xml:space="preserve">11 (таблица 28).  Отчет об исполнении распределенных субвенций бюджетам муниципальных районов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</si>
</sst>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8" fillId="0" borderId="2">
      <alignment horizontal="right" vertical="top" shrinkToFit="1"/>
    </xf>
    <xf numFmtId="0" fontId="8" fillId="0" borderId="2">
      <alignment horizontal="left" vertical="top" wrapText="1"/>
    </xf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20" xfId="1"/>
    <cellStyle name="xl27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view="pageBreakPreview" zoomScale="75" zoomScaleNormal="75" zoomScaleSheetLayoutView="75" workbookViewId="0">
      <selection activeCell="L1" sqref="L1:Q1048576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57031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6384" width="9.140625" style="1"/>
  </cols>
  <sheetData>
    <row r="1" spans="1:11" ht="36" customHeight="1">
      <c r="A1" s="15" t="s">
        <v>81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2.75" customHeight="1">
      <c r="A3" s="10"/>
      <c r="B3" s="10"/>
      <c r="C3" s="14"/>
      <c r="D3" s="14"/>
      <c r="E3" s="14"/>
      <c r="F3" s="10"/>
      <c r="G3" s="10"/>
      <c r="H3" s="10"/>
      <c r="I3" s="10"/>
      <c r="J3" s="10"/>
      <c r="K3" s="11" t="s">
        <v>5</v>
      </c>
    </row>
    <row r="4" spans="1:11" ht="75" customHeight="1">
      <c r="A4" s="17" t="s">
        <v>0</v>
      </c>
      <c r="B4" s="17" t="s">
        <v>78</v>
      </c>
      <c r="C4" s="17" t="s">
        <v>10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1" ht="16.5" customHeight="1">
      <c r="A5" s="17"/>
      <c r="B5" s="17"/>
      <c r="C5" s="17" t="s">
        <v>8</v>
      </c>
      <c r="D5" s="17" t="s">
        <v>2</v>
      </c>
      <c r="E5" s="17"/>
      <c r="F5" s="17" t="s">
        <v>8</v>
      </c>
      <c r="G5" s="17" t="s">
        <v>2</v>
      </c>
      <c r="H5" s="17"/>
      <c r="I5" s="17" t="s">
        <v>8</v>
      </c>
      <c r="J5" s="17" t="s">
        <v>2</v>
      </c>
      <c r="K5" s="17"/>
    </row>
    <row r="6" spans="1:11" ht="75.75" customHeight="1">
      <c r="A6" s="17"/>
      <c r="B6" s="17"/>
      <c r="C6" s="17"/>
      <c r="D6" s="13" t="s">
        <v>79</v>
      </c>
      <c r="E6" s="13" t="s">
        <v>80</v>
      </c>
      <c r="F6" s="17"/>
      <c r="G6" s="13" t="s">
        <v>79</v>
      </c>
      <c r="H6" s="13" t="s">
        <v>80</v>
      </c>
      <c r="I6" s="17"/>
      <c r="J6" s="13" t="s">
        <v>79</v>
      </c>
      <c r="K6" s="13" t="s">
        <v>80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600203.69999999995</v>
      </c>
      <c r="D8" s="4">
        <f>SUM(D10:D44)</f>
        <v>501112.3</v>
      </c>
      <c r="E8" s="4">
        <f>SUM(E10:E44)</f>
        <v>99091.4</v>
      </c>
      <c r="F8" s="4">
        <f>G8+H8</f>
        <v>600203.69999999995</v>
      </c>
      <c r="G8" s="4">
        <f>SUM(G10:G44)</f>
        <v>501112.3</v>
      </c>
      <c r="H8" s="4">
        <f>SUM(H10:H44)</f>
        <v>99091.4</v>
      </c>
      <c r="I8" s="4">
        <f>J8+K8</f>
        <v>595541.1</v>
      </c>
      <c r="J8" s="4">
        <f>SUM(J10:J44)</f>
        <v>498830.6</v>
      </c>
      <c r="K8" s="4">
        <f>SUM(K10:K44)</f>
        <v>96710.5</v>
      </c>
    </row>
    <row r="9" spans="1:11" ht="15.75">
      <c r="A9" s="8"/>
      <c r="B9" s="3" t="s">
        <v>2</v>
      </c>
      <c r="C9" s="5"/>
      <c r="D9" s="9"/>
      <c r="E9" s="9"/>
      <c r="F9" s="9"/>
      <c r="G9" s="9"/>
      <c r="H9" s="9"/>
      <c r="I9" s="9"/>
      <c r="J9" s="9"/>
      <c r="K9" s="9"/>
    </row>
    <row r="10" spans="1:11" ht="33" customHeight="1">
      <c r="A10" s="6" t="s">
        <v>6</v>
      </c>
      <c r="B10" s="7" t="s">
        <v>20</v>
      </c>
      <c r="C10" s="12">
        <f>D10+E10</f>
        <v>12635.5</v>
      </c>
      <c r="D10" s="12">
        <v>10370.200000000001</v>
      </c>
      <c r="E10" s="12">
        <v>2265.3000000000002</v>
      </c>
      <c r="F10" s="12">
        <f>G10+H10</f>
        <v>12635.5</v>
      </c>
      <c r="G10" s="12">
        <f>D10</f>
        <v>10370.200000000001</v>
      </c>
      <c r="H10" s="12">
        <v>2265.3000000000002</v>
      </c>
      <c r="I10" s="12">
        <f>J10+K10</f>
        <v>12634.5</v>
      </c>
      <c r="J10" s="12">
        <v>10369.200000000001</v>
      </c>
      <c r="K10" s="12">
        <v>2265.3000000000002</v>
      </c>
    </row>
    <row r="11" spans="1:11" ht="31.5">
      <c r="A11" s="6" t="s">
        <v>7</v>
      </c>
      <c r="B11" s="7" t="s">
        <v>16</v>
      </c>
      <c r="C11" s="12">
        <f t="shared" ref="C11:C44" si="0">D11+E11</f>
        <v>6719.4</v>
      </c>
      <c r="D11" s="12">
        <v>5719.3</v>
      </c>
      <c r="E11" s="12">
        <v>1000.1</v>
      </c>
      <c r="F11" s="12">
        <f t="shared" ref="F11:F44" si="1">G11+H11</f>
        <v>6719.4</v>
      </c>
      <c r="G11" s="12">
        <f t="shared" ref="G11:G44" si="2">D11</f>
        <v>5719.3</v>
      </c>
      <c r="H11" s="12">
        <v>1000.1</v>
      </c>
      <c r="I11" s="12">
        <f t="shared" ref="I11:I44" si="3">J11+K11</f>
        <v>6718.8</v>
      </c>
      <c r="J11" s="12">
        <v>5718.7</v>
      </c>
      <c r="K11" s="12">
        <v>1000.1</v>
      </c>
    </row>
    <row r="12" spans="1:11" ht="33" customHeight="1">
      <c r="A12" s="6" t="s">
        <v>9</v>
      </c>
      <c r="B12" s="7" t="s">
        <v>21</v>
      </c>
      <c r="C12" s="12">
        <f t="shared" si="0"/>
        <v>3886.8</v>
      </c>
      <c r="D12" s="12">
        <v>3451.5</v>
      </c>
      <c r="E12" s="12">
        <v>435.3</v>
      </c>
      <c r="F12" s="12">
        <f t="shared" si="1"/>
        <v>3886.8</v>
      </c>
      <c r="G12" s="12">
        <f t="shared" si="2"/>
        <v>3451.5</v>
      </c>
      <c r="H12" s="12">
        <v>435.3</v>
      </c>
      <c r="I12" s="12">
        <f t="shared" si="3"/>
        <v>3885.7</v>
      </c>
      <c r="J12" s="12">
        <v>3450.4</v>
      </c>
      <c r="K12" s="12">
        <v>435.3</v>
      </c>
    </row>
    <row r="13" spans="1:11" ht="31.5">
      <c r="A13" s="6" t="s">
        <v>11</v>
      </c>
      <c r="B13" s="7" t="s">
        <v>15</v>
      </c>
      <c r="C13" s="12">
        <f t="shared" si="0"/>
        <v>7834.3</v>
      </c>
      <c r="D13" s="12">
        <v>5871</v>
      </c>
      <c r="E13" s="12">
        <v>1963.3</v>
      </c>
      <c r="F13" s="12">
        <f t="shared" si="1"/>
        <v>7834.3</v>
      </c>
      <c r="G13" s="12">
        <f t="shared" si="2"/>
        <v>5871</v>
      </c>
      <c r="H13" s="12">
        <v>1963.3</v>
      </c>
      <c r="I13" s="12">
        <f t="shared" si="3"/>
        <v>7761.8</v>
      </c>
      <c r="J13" s="12">
        <v>5798.5</v>
      </c>
      <c r="K13" s="12">
        <v>1963.3</v>
      </c>
    </row>
    <row r="14" spans="1:11" ht="31.5">
      <c r="A14" s="6" t="s">
        <v>12</v>
      </c>
      <c r="B14" s="7" t="s">
        <v>18</v>
      </c>
      <c r="C14" s="12">
        <f t="shared" si="0"/>
        <v>22535.3</v>
      </c>
      <c r="D14" s="12">
        <v>17554.599999999999</v>
      </c>
      <c r="E14" s="12">
        <v>4980.7</v>
      </c>
      <c r="F14" s="12">
        <f t="shared" si="1"/>
        <v>22535.3</v>
      </c>
      <c r="G14" s="12">
        <f t="shared" si="2"/>
        <v>17554.599999999999</v>
      </c>
      <c r="H14" s="12">
        <v>4980.7</v>
      </c>
      <c r="I14" s="12">
        <f t="shared" si="3"/>
        <v>22490.6</v>
      </c>
      <c r="J14" s="12">
        <v>17509.900000000001</v>
      </c>
      <c r="K14" s="12">
        <v>4980.7</v>
      </c>
    </row>
    <row r="15" spans="1:11" ht="31.5">
      <c r="A15" s="6" t="s">
        <v>14</v>
      </c>
      <c r="B15" s="7" t="s">
        <v>22</v>
      </c>
      <c r="C15" s="12">
        <f t="shared" si="0"/>
        <v>7104</v>
      </c>
      <c r="D15" s="12">
        <v>6036.6</v>
      </c>
      <c r="E15" s="12">
        <v>1067.4000000000001</v>
      </c>
      <c r="F15" s="12">
        <f t="shared" si="1"/>
        <v>7104</v>
      </c>
      <c r="G15" s="12">
        <f t="shared" si="2"/>
        <v>6036.6</v>
      </c>
      <c r="H15" s="12">
        <v>1067.4000000000001</v>
      </c>
      <c r="I15" s="12">
        <f t="shared" si="3"/>
        <v>6837.8</v>
      </c>
      <c r="J15" s="12">
        <v>5991.8</v>
      </c>
      <c r="K15" s="12">
        <v>846</v>
      </c>
    </row>
    <row r="16" spans="1:11" ht="31.5">
      <c r="A16" s="6" t="s">
        <v>23</v>
      </c>
      <c r="B16" s="7" t="s">
        <v>24</v>
      </c>
      <c r="C16" s="12">
        <f t="shared" si="0"/>
        <v>16037</v>
      </c>
      <c r="D16" s="12">
        <v>14073.7</v>
      </c>
      <c r="E16" s="12">
        <v>1963.3</v>
      </c>
      <c r="F16" s="12">
        <f t="shared" si="1"/>
        <v>16037</v>
      </c>
      <c r="G16" s="12">
        <f t="shared" si="2"/>
        <v>14073.7</v>
      </c>
      <c r="H16" s="12">
        <v>1963.3</v>
      </c>
      <c r="I16" s="12">
        <f t="shared" si="3"/>
        <v>16037</v>
      </c>
      <c r="J16" s="12">
        <v>14073.7</v>
      </c>
      <c r="K16" s="12">
        <v>1963.3</v>
      </c>
    </row>
    <row r="17" spans="1:11" ht="31.5">
      <c r="A17" s="6" t="s">
        <v>25</v>
      </c>
      <c r="B17" s="7" t="s">
        <v>26</v>
      </c>
      <c r="C17" s="12">
        <f t="shared" si="0"/>
        <v>15770.4</v>
      </c>
      <c r="D17" s="12">
        <v>13354.1</v>
      </c>
      <c r="E17" s="12">
        <v>2416.3000000000002</v>
      </c>
      <c r="F17" s="12">
        <f t="shared" si="1"/>
        <v>15770.4</v>
      </c>
      <c r="G17" s="12">
        <f t="shared" si="2"/>
        <v>13354.1</v>
      </c>
      <c r="H17" s="12">
        <v>2416.3000000000002</v>
      </c>
      <c r="I17" s="12">
        <f t="shared" si="3"/>
        <v>15115.9</v>
      </c>
      <c r="J17" s="12">
        <v>13148.8</v>
      </c>
      <c r="K17" s="12">
        <v>1967.1</v>
      </c>
    </row>
    <row r="18" spans="1:11" ht="31.5">
      <c r="A18" s="6" t="s">
        <v>27</v>
      </c>
      <c r="B18" s="7" t="s">
        <v>28</v>
      </c>
      <c r="C18" s="12">
        <f t="shared" si="0"/>
        <v>4466.1000000000004</v>
      </c>
      <c r="D18" s="12">
        <v>3813</v>
      </c>
      <c r="E18" s="12">
        <v>653.1</v>
      </c>
      <c r="F18" s="12">
        <f t="shared" si="1"/>
        <v>4466.1000000000004</v>
      </c>
      <c r="G18" s="12">
        <f t="shared" si="2"/>
        <v>3813</v>
      </c>
      <c r="H18" s="12">
        <v>653.1</v>
      </c>
      <c r="I18" s="12">
        <f t="shared" si="3"/>
        <v>4443.3</v>
      </c>
      <c r="J18" s="12">
        <v>3790.2</v>
      </c>
      <c r="K18" s="12">
        <v>653.1</v>
      </c>
    </row>
    <row r="19" spans="1:11" ht="31.5">
      <c r="A19" s="6" t="s">
        <v>29</v>
      </c>
      <c r="B19" s="7" t="s">
        <v>30</v>
      </c>
      <c r="C19" s="12">
        <f t="shared" si="0"/>
        <v>16872.5</v>
      </c>
      <c r="D19" s="12">
        <v>12946</v>
      </c>
      <c r="E19" s="12">
        <v>3926.5</v>
      </c>
      <c r="F19" s="12">
        <f t="shared" si="1"/>
        <v>16872.5</v>
      </c>
      <c r="G19" s="12">
        <f t="shared" si="2"/>
        <v>12946</v>
      </c>
      <c r="H19" s="12">
        <v>3926.5</v>
      </c>
      <c r="I19" s="12">
        <f t="shared" si="3"/>
        <v>16871.599999999999</v>
      </c>
      <c r="J19" s="12">
        <v>12945.1</v>
      </c>
      <c r="K19" s="12">
        <v>3926.5</v>
      </c>
    </row>
    <row r="20" spans="1:11" ht="47.25">
      <c r="A20" s="6" t="s">
        <v>31</v>
      </c>
      <c r="B20" s="7" t="s">
        <v>32</v>
      </c>
      <c r="C20" s="12">
        <f t="shared" si="0"/>
        <v>54158</v>
      </c>
      <c r="D20" s="12">
        <v>48257.9</v>
      </c>
      <c r="E20" s="12">
        <v>5900.1</v>
      </c>
      <c r="F20" s="12">
        <f t="shared" si="1"/>
        <v>54158</v>
      </c>
      <c r="G20" s="12">
        <f t="shared" si="2"/>
        <v>48257.9</v>
      </c>
      <c r="H20" s="12">
        <v>5900.1</v>
      </c>
      <c r="I20" s="12">
        <f t="shared" si="3"/>
        <v>53954.8</v>
      </c>
      <c r="J20" s="12">
        <v>48054.7</v>
      </c>
      <c r="K20" s="12">
        <v>5900.1</v>
      </c>
    </row>
    <row r="21" spans="1:11" ht="31.5">
      <c r="A21" s="6" t="s">
        <v>33</v>
      </c>
      <c r="B21" s="7" t="s">
        <v>34</v>
      </c>
      <c r="C21" s="12">
        <f t="shared" si="0"/>
        <v>12065</v>
      </c>
      <c r="D21" s="12">
        <v>10252.700000000001</v>
      </c>
      <c r="E21" s="12">
        <v>1812.3</v>
      </c>
      <c r="F21" s="12">
        <f t="shared" si="1"/>
        <v>12065</v>
      </c>
      <c r="G21" s="12">
        <f t="shared" si="2"/>
        <v>10252.700000000001</v>
      </c>
      <c r="H21" s="12">
        <v>1812.3</v>
      </c>
      <c r="I21" s="12">
        <f t="shared" si="3"/>
        <v>11926.8</v>
      </c>
      <c r="J21" s="12">
        <v>10114.5</v>
      </c>
      <c r="K21" s="12">
        <v>1812.3</v>
      </c>
    </row>
    <row r="22" spans="1:11" ht="31.5">
      <c r="A22" s="6" t="s">
        <v>35</v>
      </c>
      <c r="B22" s="7" t="s">
        <v>36</v>
      </c>
      <c r="C22" s="12">
        <f t="shared" si="0"/>
        <v>12409.2</v>
      </c>
      <c r="D22" s="12">
        <v>11381.5</v>
      </c>
      <c r="E22" s="12">
        <v>1027.7</v>
      </c>
      <c r="F22" s="12">
        <f t="shared" si="1"/>
        <v>12409.2</v>
      </c>
      <c r="G22" s="12">
        <f t="shared" si="2"/>
        <v>11381.5</v>
      </c>
      <c r="H22" s="12">
        <v>1027.68</v>
      </c>
      <c r="I22" s="12">
        <f t="shared" si="3"/>
        <v>12341.3</v>
      </c>
      <c r="J22" s="12">
        <v>11313.6</v>
      </c>
      <c r="K22" s="12">
        <v>1027.68</v>
      </c>
    </row>
    <row r="23" spans="1:11" ht="31.5">
      <c r="A23" s="6" t="s">
        <v>37</v>
      </c>
      <c r="B23" s="7" t="s">
        <v>19</v>
      </c>
      <c r="C23" s="12">
        <f t="shared" si="0"/>
        <v>15536</v>
      </c>
      <c r="D23" s="12">
        <v>13002.3</v>
      </c>
      <c r="E23" s="12">
        <v>2533.6999999999998</v>
      </c>
      <c r="F23" s="12">
        <f t="shared" si="1"/>
        <v>15536</v>
      </c>
      <c r="G23" s="12">
        <f t="shared" si="2"/>
        <v>13002.3</v>
      </c>
      <c r="H23" s="12">
        <v>2533.6999999999998</v>
      </c>
      <c r="I23" s="12">
        <f t="shared" si="3"/>
        <v>15497.2</v>
      </c>
      <c r="J23" s="12">
        <v>12963.5</v>
      </c>
      <c r="K23" s="12">
        <v>2533.6999999999998</v>
      </c>
    </row>
    <row r="24" spans="1:11" ht="31.5">
      <c r="A24" s="6" t="s">
        <v>38</v>
      </c>
      <c r="B24" s="7" t="s">
        <v>39</v>
      </c>
      <c r="C24" s="12">
        <f t="shared" si="0"/>
        <v>10498.7</v>
      </c>
      <c r="D24" s="12">
        <v>7631.3</v>
      </c>
      <c r="E24" s="12">
        <v>2867.4</v>
      </c>
      <c r="F24" s="12">
        <f t="shared" si="1"/>
        <v>10498.7</v>
      </c>
      <c r="G24" s="12">
        <f t="shared" si="2"/>
        <v>7631.3</v>
      </c>
      <c r="H24" s="12">
        <v>2867.4</v>
      </c>
      <c r="I24" s="12">
        <f t="shared" si="3"/>
        <v>10377.700000000001</v>
      </c>
      <c r="J24" s="12">
        <v>7510.3</v>
      </c>
      <c r="K24" s="12">
        <v>2867.4</v>
      </c>
    </row>
    <row r="25" spans="1:11" ht="31.5">
      <c r="A25" s="6" t="s">
        <v>40</v>
      </c>
      <c r="B25" s="7" t="s">
        <v>41</v>
      </c>
      <c r="C25" s="12">
        <f t="shared" si="0"/>
        <v>15105.6</v>
      </c>
      <c r="D25" s="12">
        <v>12256.7</v>
      </c>
      <c r="E25" s="12">
        <v>2848.9</v>
      </c>
      <c r="F25" s="12">
        <f t="shared" si="1"/>
        <v>15105.6</v>
      </c>
      <c r="G25" s="12">
        <f t="shared" si="2"/>
        <v>12256.7</v>
      </c>
      <c r="H25" s="12">
        <v>2848.9</v>
      </c>
      <c r="I25" s="12">
        <f t="shared" si="3"/>
        <v>15095.8</v>
      </c>
      <c r="J25" s="12">
        <v>12246.9</v>
      </c>
      <c r="K25" s="12">
        <v>2848.9</v>
      </c>
    </row>
    <row r="26" spans="1:11" ht="31.5">
      <c r="A26" s="6" t="s">
        <v>42</v>
      </c>
      <c r="B26" s="7" t="s">
        <v>13</v>
      </c>
      <c r="C26" s="12">
        <f t="shared" si="0"/>
        <v>7367.1</v>
      </c>
      <c r="D26" s="12">
        <v>6490</v>
      </c>
      <c r="E26" s="12">
        <v>877.1</v>
      </c>
      <c r="F26" s="12">
        <f t="shared" si="1"/>
        <v>7367.1</v>
      </c>
      <c r="G26" s="12">
        <f t="shared" si="2"/>
        <v>6490</v>
      </c>
      <c r="H26" s="12">
        <v>877.1</v>
      </c>
      <c r="I26" s="12">
        <f t="shared" si="3"/>
        <v>7301.2</v>
      </c>
      <c r="J26" s="12">
        <v>6424.1</v>
      </c>
      <c r="K26" s="12">
        <v>877.1</v>
      </c>
    </row>
    <row r="27" spans="1:11" ht="31.5">
      <c r="A27" s="6" t="s">
        <v>43</v>
      </c>
      <c r="B27" s="7" t="s">
        <v>44</v>
      </c>
      <c r="C27" s="12">
        <f t="shared" si="0"/>
        <v>25641.3</v>
      </c>
      <c r="D27" s="12">
        <v>22850.7</v>
      </c>
      <c r="E27" s="12">
        <v>2790.6</v>
      </c>
      <c r="F27" s="12">
        <f t="shared" si="1"/>
        <v>25641.3</v>
      </c>
      <c r="G27" s="12">
        <f t="shared" si="2"/>
        <v>22850.7</v>
      </c>
      <c r="H27" s="12">
        <v>2790.59</v>
      </c>
      <c r="I27" s="12">
        <f t="shared" si="3"/>
        <v>25593.1</v>
      </c>
      <c r="J27" s="12">
        <v>22802.5</v>
      </c>
      <c r="K27" s="12">
        <v>2790.59</v>
      </c>
    </row>
    <row r="28" spans="1:11" ht="31.5">
      <c r="A28" s="6" t="s">
        <v>45</v>
      </c>
      <c r="B28" s="7" t="s">
        <v>46</v>
      </c>
      <c r="C28" s="12">
        <f t="shared" si="0"/>
        <v>7713.9</v>
      </c>
      <c r="D28" s="12">
        <v>6601.3</v>
      </c>
      <c r="E28" s="12">
        <v>1112.5999999999999</v>
      </c>
      <c r="F28" s="12">
        <f t="shared" si="1"/>
        <v>7713.9</v>
      </c>
      <c r="G28" s="12">
        <f t="shared" si="2"/>
        <v>6601.3</v>
      </c>
      <c r="H28" s="12">
        <v>1112.5999999999999</v>
      </c>
      <c r="I28" s="12">
        <f t="shared" si="3"/>
        <v>7695.7</v>
      </c>
      <c r="J28" s="12">
        <v>6583.1</v>
      </c>
      <c r="K28" s="12">
        <v>1112.5999999999999</v>
      </c>
    </row>
    <row r="29" spans="1:11" ht="31.5">
      <c r="A29" s="6" t="s">
        <v>47</v>
      </c>
      <c r="B29" s="7" t="s">
        <v>48</v>
      </c>
      <c r="C29" s="12">
        <f t="shared" si="0"/>
        <v>13122.7</v>
      </c>
      <c r="D29" s="12">
        <v>11159.4</v>
      </c>
      <c r="E29" s="12">
        <v>1963.3</v>
      </c>
      <c r="F29" s="12">
        <f t="shared" si="1"/>
        <v>13122.7</v>
      </c>
      <c r="G29" s="12">
        <f t="shared" si="2"/>
        <v>11159.4</v>
      </c>
      <c r="H29" s="12">
        <v>1963.3</v>
      </c>
      <c r="I29" s="12">
        <f t="shared" si="3"/>
        <v>13113.9</v>
      </c>
      <c r="J29" s="12">
        <v>11150.6</v>
      </c>
      <c r="K29" s="12">
        <v>1963.3</v>
      </c>
    </row>
    <row r="30" spans="1:11" ht="31.5">
      <c r="A30" s="6" t="s">
        <v>49</v>
      </c>
      <c r="B30" s="7" t="s">
        <v>50</v>
      </c>
      <c r="C30" s="12">
        <f t="shared" si="0"/>
        <v>13513.9</v>
      </c>
      <c r="D30" s="12">
        <v>10946.5</v>
      </c>
      <c r="E30" s="12">
        <v>2567.4</v>
      </c>
      <c r="F30" s="12">
        <f t="shared" si="1"/>
        <v>13513.9</v>
      </c>
      <c r="G30" s="12">
        <f t="shared" si="2"/>
        <v>10946.5</v>
      </c>
      <c r="H30" s="12">
        <v>2567.4</v>
      </c>
      <c r="I30" s="12">
        <f t="shared" si="3"/>
        <v>13513.8</v>
      </c>
      <c r="J30" s="12">
        <v>10946.4</v>
      </c>
      <c r="K30" s="12">
        <v>2567.4</v>
      </c>
    </row>
    <row r="31" spans="1:11" ht="31.5">
      <c r="A31" s="6" t="s">
        <v>51</v>
      </c>
      <c r="B31" s="7" t="s">
        <v>52</v>
      </c>
      <c r="C31" s="12">
        <f t="shared" si="0"/>
        <v>442.5</v>
      </c>
      <c r="D31" s="12">
        <v>253.6</v>
      </c>
      <c r="E31" s="12">
        <v>188.9</v>
      </c>
      <c r="F31" s="12">
        <f t="shared" si="1"/>
        <v>442.5</v>
      </c>
      <c r="G31" s="12">
        <f t="shared" si="2"/>
        <v>253.6</v>
      </c>
      <c r="H31" s="12">
        <v>188.9</v>
      </c>
      <c r="I31" s="12">
        <f t="shared" si="3"/>
        <v>442.2</v>
      </c>
      <c r="J31" s="12">
        <v>253.3</v>
      </c>
      <c r="K31" s="12">
        <v>188.9</v>
      </c>
    </row>
    <row r="32" spans="1:11" ht="31.5">
      <c r="A32" s="6" t="s">
        <v>53</v>
      </c>
      <c r="B32" s="7" t="s">
        <v>54</v>
      </c>
      <c r="C32" s="12">
        <f t="shared" si="0"/>
        <v>6666</v>
      </c>
      <c r="D32" s="12">
        <v>5259.1</v>
      </c>
      <c r="E32" s="12">
        <v>1406.9</v>
      </c>
      <c r="F32" s="12">
        <f t="shared" si="1"/>
        <v>6666</v>
      </c>
      <c r="G32" s="12">
        <f t="shared" si="2"/>
        <v>5259.1</v>
      </c>
      <c r="H32" s="12">
        <v>1406.9</v>
      </c>
      <c r="I32" s="12">
        <f t="shared" si="3"/>
        <v>6664.4</v>
      </c>
      <c r="J32" s="12">
        <v>5257.5</v>
      </c>
      <c r="K32" s="12">
        <v>1406.9</v>
      </c>
    </row>
    <row r="33" spans="1:11" ht="31.5">
      <c r="A33" s="6" t="s">
        <v>55</v>
      </c>
      <c r="B33" s="7" t="s">
        <v>56</v>
      </c>
      <c r="C33" s="12">
        <f t="shared" si="0"/>
        <v>14494.2</v>
      </c>
      <c r="D33" s="12">
        <v>12724.4</v>
      </c>
      <c r="E33" s="12">
        <v>1769.8</v>
      </c>
      <c r="F33" s="12">
        <f t="shared" si="1"/>
        <v>14494.2</v>
      </c>
      <c r="G33" s="12">
        <f t="shared" si="2"/>
        <v>12724.4</v>
      </c>
      <c r="H33" s="12">
        <v>1769.83</v>
      </c>
      <c r="I33" s="12">
        <f t="shared" si="3"/>
        <v>14459.7</v>
      </c>
      <c r="J33" s="12">
        <v>12689.9</v>
      </c>
      <c r="K33" s="12">
        <v>1769.83</v>
      </c>
    </row>
    <row r="34" spans="1:11" ht="31.5">
      <c r="A34" s="6" t="s">
        <v>57</v>
      </c>
      <c r="B34" s="7" t="s">
        <v>58</v>
      </c>
      <c r="C34" s="12">
        <f t="shared" si="0"/>
        <v>18510.2</v>
      </c>
      <c r="D34" s="12">
        <v>15489.8</v>
      </c>
      <c r="E34" s="12">
        <v>3020.4</v>
      </c>
      <c r="F34" s="12">
        <f t="shared" si="1"/>
        <v>18510.2</v>
      </c>
      <c r="G34" s="12">
        <f t="shared" si="2"/>
        <v>15489.8</v>
      </c>
      <c r="H34" s="12">
        <v>3020.4</v>
      </c>
      <c r="I34" s="12">
        <f t="shared" si="3"/>
        <v>18500.5</v>
      </c>
      <c r="J34" s="12">
        <v>15480.1</v>
      </c>
      <c r="K34" s="12">
        <v>3020.4</v>
      </c>
    </row>
    <row r="35" spans="1:11" ht="31.5">
      <c r="A35" s="6" t="s">
        <v>59</v>
      </c>
      <c r="B35" s="7" t="s">
        <v>60</v>
      </c>
      <c r="C35" s="12">
        <f t="shared" si="0"/>
        <v>19007.400000000001</v>
      </c>
      <c r="D35" s="12">
        <v>16038.6</v>
      </c>
      <c r="E35" s="12">
        <v>2968.8</v>
      </c>
      <c r="F35" s="12">
        <f t="shared" si="1"/>
        <v>19007.400000000001</v>
      </c>
      <c r="G35" s="12">
        <f t="shared" si="2"/>
        <v>16038.6</v>
      </c>
      <c r="H35" s="12">
        <v>2968.8</v>
      </c>
      <c r="I35" s="12">
        <f t="shared" si="3"/>
        <v>19001.599999999999</v>
      </c>
      <c r="J35" s="12">
        <v>16032.8</v>
      </c>
      <c r="K35" s="12">
        <v>2968.8</v>
      </c>
    </row>
    <row r="36" spans="1:11" ht="31.5">
      <c r="A36" s="6" t="s">
        <v>61</v>
      </c>
      <c r="B36" s="7" t="s">
        <v>62</v>
      </c>
      <c r="C36" s="12">
        <f t="shared" si="0"/>
        <v>49525</v>
      </c>
      <c r="D36" s="12">
        <v>41541.4</v>
      </c>
      <c r="E36" s="12">
        <v>7983.6</v>
      </c>
      <c r="F36" s="12">
        <f t="shared" si="1"/>
        <v>49525</v>
      </c>
      <c r="G36" s="12">
        <f t="shared" si="2"/>
        <v>41541.4</v>
      </c>
      <c r="H36" s="12">
        <v>7983.6</v>
      </c>
      <c r="I36" s="12">
        <f t="shared" si="3"/>
        <v>49407.1</v>
      </c>
      <c r="J36" s="12">
        <v>41423.5</v>
      </c>
      <c r="K36" s="12">
        <v>7983.6</v>
      </c>
    </row>
    <row r="37" spans="1:11" ht="31.5">
      <c r="A37" s="6" t="s">
        <v>63</v>
      </c>
      <c r="B37" s="7" t="s">
        <v>64</v>
      </c>
      <c r="C37" s="12">
        <f t="shared" si="0"/>
        <v>6058.9</v>
      </c>
      <c r="D37" s="12">
        <v>5152.8</v>
      </c>
      <c r="E37" s="12">
        <v>906.1</v>
      </c>
      <c r="F37" s="12">
        <f t="shared" si="1"/>
        <v>6058.9</v>
      </c>
      <c r="G37" s="12">
        <f t="shared" si="2"/>
        <v>5152.8</v>
      </c>
      <c r="H37" s="12">
        <v>906.1</v>
      </c>
      <c r="I37" s="12">
        <f t="shared" si="3"/>
        <v>6056.9</v>
      </c>
      <c r="J37" s="12">
        <v>5150.8</v>
      </c>
      <c r="K37" s="12">
        <v>906.1</v>
      </c>
    </row>
    <row r="38" spans="1:11" ht="31.5">
      <c r="A38" s="6" t="s">
        <v>65</v>
      </c>
      <c r="B38" s="7" t="s">
        <v>66</v>
      </c>
      <c r="C38" s="12">
        <f t="shared" si="0"/>
        <v>25184.799999999999</v>
      </c>
      <c r="D38" s="12">
        <v>21107.200000000001</v>
      </c>
      <c r="E38" s="12">
        <v>4077.6</v>
      </c>
      <c r="F38" s="12">
        <f t="shared" si="1"/>
        <v>25184.799999999999</v>
      </c>
      <c r="G38" s="12">
        <f t="shared" si="2"/>
        <v>21107.200000000001</v>
      </c>
      <c r="H38" s="12">
        <v>4077.6</v>
      </c>
      <c r="I38" s="12">
        <f t="shared" si="3"/>
        <v>25091</v>
      </c>
      <c r="J38" s="12">
        <v>21013.4</v>
      </c>
      <c r="K38" s="12">
        <v>4077.6</v>
      </c>
    </row>
    <row r="39" spans="1:11" ht="19.5" customHeight="1">
      <c r="A39" s="6" t="s">
        <v>67</v>
      </c>
      <c r="B39" s="7" t="s">
        <v>68</v>
      </c>
      <c r="C39" s="12">
        <f t="shared" si="0"/>
        <v>8889.2999999999993</v>
      </c>
      <c r="D39" s="12">
        <v>7734.8</v>
      </c>
      <c r="E39" s="12">
        <v>1154.5</v>
      </c>
      <c r="F39" s="12">
        <f t="shared" si="1"/>
        <v>8889.2999999999993</v>
      </c>
      <c r="G39" s="12">
        <f t="shared" si="2"/>
        <v>7734.8</v>
      </c>
      <c r="H39" s="12">
        <v>1154.5</v>
      </c>
      <c r="I39" s="12">
        <f t="shared" si="3"/>
        <v>8476.6</v>
      </c>
      <c r="J39" s="12">
        <v>7322.1</v>
      </c>
      <c r="K39" s="12">
        <v>1154.5</v>
      </c>
    </row>
    <row r="40" spans="1:11" ht="31.5">
      <c r="A40" s="6" t="s">
        <v>69</v>
      </c>
      <c r="B40" s="7" t="s">
        <v>70</v>
      </c>
      <c r="C40" s="12">
        <f t="shared" si="0"/>
        <v>12307.6</v>
      </c>
      <c r="D40" s="12">
        <v>10344.299999999999</v>
      </c>
      <c r="E40" s="12">
        <v>1963.3</v>
      </c>
      <c r="F40" s="12">
        <f t="shared" si="1"/>
        <v>12307.6</v>
      </c>
      <c r="G40" s="12">
        <f t="shared" si="2"/>
        <v>10344.299999999999</v>
      </c>
      <c r="H40" s="12">
        <v>1963.3</v>
      </c>
      <c r="I40" s="12">
        <f t="shared" si="3"/>
        <v>12286.5</v>
      </c>
      <c r="J40" s="12">
        <v>10323.200000000001</v>
      </c>
      <c r="K40" s="12">
        <v>1963.3</v>
      </c>
    </row>
    <row r="41" spans="1:11" ht="31.5">
      <c r="A41" s="6" t="s">
        <v>71</v>
      </c>
      <c r="B41" s="7" t="s">
        <v>72</v>
      </c>
      <c r="C41" s="12">
        <f t="shared" si="0"/>
        <v>9381.4</v>
      </c>
      <c r="D41" s="12">
        <v>7407.9</v>
      </c>
      <c r="E41" s="12">
        <v>1973.5</v>
      </c>
      <c r="F41" s="12">
        <f t="shared" si="1"/>
        <v>9381.4</v>
      </c>
      <c r="G41" s="12">
        <f t="shared" si="2"/>
        <v>7407.9</v>
      </c>
      <c r="H41" s="12">
        <v>1973.5</v>
      </c>
      <c r="I41" s="12">
        <f t="shared" si="3"/>
        <v>9341.2000000000007</v>
      </c>
      <c r="J41" s="12">
        <v>7367.7</v>
      </c>
      <c r="K41" s="12">
        <v>1973.5</v>
      </c>
    </row>
    <row r="42" spans="1:11" ht="31.5">
      <c r="A42" s="6" t="s">
        <v>73</v>
      </c>
      <c r="B42" s="7" t="s">
        <v>74</v>
      </c>
      <c r="C42" s="12">
        <f t="shared" si="0"/>
        <v>9717.4</v>
      </c>
      <c r="D42" s="12">
        <v>8358.2000000000007</v>
      </c>
      <c r="E42" s="12">
        <v>1359.2</v>
      </c>
      <c r="F42" s="12">
        <f t="shared" si="1"/>
        <v>9717.4</v>
      </c>
      <c r="G42" s="12">
        <f t="shared" si="2"/>
        <v>8358.2000000000007</v>
      </c>
      <c r="H42" s="12">
        <v>1359.2</v>
      </c>
      <c r="I42" s="12">
        <f t="shared" si="3"/>
        <v>9616.5</v>
      </c>
      <c r="J42" s="12">
        <v>8257.2999999999993</v>
      </c>
      <c r="K42" s="12">
        <v>1359.2</v>
      </c>
    </row>
    <row r="43" spans="1:11" ht="15.75">
      <c r="A43" s="6" t="s">
        <v>75</v>
      </c>
      <c r="B43" s="7" t="s">
        <v>17</v>
      </c>
      <c r="C43" s="12">
        <f t="shared" si="0"/>
        <v>116596.4</v>
      </c>
      <c r="D43" s="12">
        <v>93985.1</v>
      </c>
      <c r="E43" s="12">
        <v>22611.3</v>
      </c>
      <c r="F43" s="12">
        <f t="shared" si="1"/>
        <v>116596.4</v>
      </c>
      <c r="G43" s="12">
        <f t="shared" si="2"/>
        <v>93985.1</v>
      </c>
      <c r="H43" s="12">
        <v>22611.3</v>
      </c>
      <c r="I43" s="12">
        <f t="shared" si="3"/>
        <v>114567.2</v>
      </c>
      <c r="J43" s="12">
        <v>93666.2</v>
      </c>
      <c r="K43" s="12">
        <v>20901</v>
      </c>
    </row>
    <row r="44" spans="1:11" ht="66" customHeight="1">
      <c r="A44" s="6" t="s">
        <v>76</v>
      </c>
      <c r="B44" s="7" t="s">
        <v>77</v>
      </c>
      <c r="C44" s="12">
        <f t="shared" si="0"/>
        <v>2429.9</v>
      </c>
      <c r="D44" s="12">
        <v>1694.8</v>
      </c>
      <c r="E44" s="12">
        <v>735.1</v>
      </c>
      <c r="F44" s="12">
        <f t="shared" si="1"/>
        <v>2429.9</v>
      </c>
      <c r="G44" s="12">
        <f t="shared" si="2"/>
        <v>1694.8</v>
      </c>
      <c r="H44" s="12">
        <v>735.1</v>
      </c>
      <c r="I44" s="12">
        <f t="shared" si="3"/>
        <v>2421.4</v>
      </c>
      <c r="J44" s="12">
        <v>1686.3</v>
      </c>
      <c r="K44" s="12">
        <v>735.1</v>
      </c>
    </row>
  </sheetData>
  <autoFilter ref="A6:K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2021-01-27T06:04:41Z</cp:lastPrinted>
  <dcterms:created xsi:type="dcterms:W3CDTF">2009-02-10T05:39:52Z</dcterms:created>
  <dcterms:modified xsi:type="dcterms:W3CDTF">2021-04-15T00:36:51Z</dcterms:modified>
</cp:coreProperties>
</file>